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16" sheetId="1" r:id="rId1"/>
  </sheets>
  <externalReferences>
    <externalReference r:id="rId2"/>
  </externalReferences>
  <definedNames>
    <definedName name="Z_6E36EA37_049E_4FAE_B719_2847CD16F858_.wvu.Cols" localSheetId="0" hidden="1">Кузн.16!$F:$H,Кузн.16!$L:$O</definedName>
    <definedName name="Z_6E36EA37_049E_4FAE_B719_2847CD16F858_.wvu.Rows" localSheetId="0" hidden="1">Кузн.16!$42:$45</definedName>
    <definedName name="Z_73C0D023_21BD_4441_8EFA_957546C15799_.wvu.Cols" localSheetId="0" hidden="1">Кузн.16!$F:$H,Кузн.16!$L:$O</definedName>
    <definedName name="Z_73C0D023_21BD_4441_8EFA_957546C15799_.wvu.Rows" localSheetId="0" hidden="1">Кузн.16!$42:$45</definedName>
  </definedNames>
  <calcPr calcId="125725"/>
</workbook>
</file>

<file path=xl/calcChain.xml><?xml version="1.0" encoding="utf-8"?>
<calcChain xmlns="http://schemas.openxmlformats.org/spreadsheetml/2006/main">
  <c r="I47" i="1"/>
  <c r="I3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L50" s="1"/>
  <c r="L54" s="1"/>
  <c r="L57" s="1"/>
  <c r="O31"/>
  <c r="M31"/>
  <c r="M25" s="1"/>
  <c r="F31"/>
  <c r="O30"/>
  <c r="M30"/>
  <c r="F30"/>
  <c r="O29"/>
  <c r="M29"/>
  <c r="F29"/>
  <c r="O28"/>
  <c r="M28"/>
  <c r="F28"/>
  <c r="O27"/>
  <c r="M27"/>
  <c r="F27"/>
  <c r="O25"/>
  <c r="N25"/>
  <c r="L25"/>
  <c r="G24"/>
  <c r="I56"/>
  <c r="E3"/>
  <c r="N50" l="1"/>
  <c r="N54" s="1"/>
  <c r="N57" s="1"/>
  <c r="I39"/>
  <c r="O39"/>
  <c r="O50" s="1"/>
  <c r="O54" s="1"/>
  <c r="O57" s="1"/>
  <c r="F26"/>
  <c r="F50" s="1"/>
  <c r="F54" s="1"/>
  <c r="F57" s="1"/>
  <c r="G44"/>
  <c r="H44" s="1"/>
  <c r="G33"/>
  <c r="H33" s="1"/>
  <c r="I25"/>
  <c r="I50" s="1"/>
  <c r="I54" s="1"/>
  <c r="I57" s="1"/>
  <c r="G28"/>
  <c r="H28" s="1"/>
  <c r="G30"/>
  <c r="H30" s="1"/>
  <c r="G32"/>
  <c r="H32" s="1"/>
  <c r="M32"/>
  <c r="G34"/>
  <c r="H34" s="1"/>
  <c r="G36"/>
  <c r="H36" s="1"/>
  <c r="G38"/>
  <c r="H38" s="1"/>
  <c r="M39"/>
  <c r="G41"/>
  <c r="H41" s="1"/>
  <c r="G45"/>
  <c r="H45" s="1"/>
  <c r="G47"/>
  <c r="H47" s="1"/>
  <c r="G48" l="1"/>
  <c r="H48" s="1"/>
  <c r="G46"/>
  <c r="H46" s="1"/>
  <c r="G43"/>
  <c r="H43" s="1"/>
  <c r="G40"/>
  <c r="H40" s="1"/>
  <c r="G39"/>
  <c r="H39" s="1"/>
  <c r="G37"/>
  <c r="H37" s="1"/>
  <c r="G35"/>
  <c r="H35" s="1"/>
  <c r="M50"/>
  <c r="M54" s="1"/>
  <c r="M57" s="1"/>
  <c r="G31"/>
  <c r="H31" s="1"/>
  <c r="G29"/>
  <c r="H29" s="1"/>
  <c r="G27"/>
  <c r="G26" s="1"/>
  <c r="G50" s="1"/>
  <c r="G59" s="1"/>
  <c r="G49"/>
  <c r="H49" s="1"/>
  <c r="G42"/>
  <c r="H42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<sst xmlns="http://schemas.openxmlformats.org/spreadsheetml/2006/main" count="65" uniqueCount="54">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</sst>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I48" sqref="I48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6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7904.01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7881.41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22.6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1988944.15</v>
      </c>
      <c r="F10" s="25"/>
      <c r="G10" s="23"/>
      <c r="H10" s="23"/>
      <c r="I10" s="25">
        <v>1972971.17</v>
      </c>
      <c r="J10" s="26">
        <v>304763.48</v>
      </c>
    </row>
    <row r="11" spans="1:10" ht="14.45" customHeight="1">
      <c r="A11" s="67" t="s">
        <v>14</v>
      </c>
      <c r="B11" s="68"/>
      <c r="C11" s="68"/>
      <c r="D11" s="69"/>
      <c r="E11" s="25">
        <v>876887.24</v>
      </c>
      <c r="F11" s="25"/>
      <c r="G11" s="23"/>
      <c r="H11" s="23"/>
      <c r="I11" s="25">
        <v>857221.63</v>
      </c>
      <c r="J11" s="26">
        <v>170166.02</v>
      </c>
    </row>
    <row r="12" spans="1:10" ht="13.9" customHeight="1">
      <c r="A12" s="67" t="s">
        <v>15</v>
      </c>
      <c r="B12" s="68"/>
      <c r="C12" s="68"/>
      <c r="D12" s="69"/>
      <c r="E12" s="25">
        <v>264107.03000000003</v>
      </c>
      <c r="F12" s="25"/>
      <c r="G12" s="23"/>
      <c r="H12" s="23"/>
      <c r="I12" s="25">
        <v>262263.34000000003</v>
      </c>
      <c r="J12" s="26">
        <v>52961.46</v>
      </c>
    </row>
    <row r="13" spans="1:10" ht="14.25" customHeight="1">
      <c r="A13" s="67" t="s">
        <v>16</v>
      </c>
      <c r="B13" s="68"/>
      <c r="C13" s="68"/>
      <c r="D13" s="69"/>
      <c r="E13" s="25">
        <v>222488.16</v>
      </c>
      <c r="F13" s="25"/>
      <c r="G13" s="23"/>
      <c r="H13" s="23"/>
      <c r="I13" s="25">
        <v>220241.41</v>
      </c>
      <c r="J13" s="26">
        <v>44887.21</v>
      </c>
    </row>
    <row r="14" spans="1:10" ht="14.45" customHeight="1">
      <c r="A14" s="60" t="s">
        <v>17</v>
      </c>
      <c r="B14" s="60"/>
      <c r="C14" s="60"/>
      <c r="D14" s="60"/>
      <c r="E14" s="25">
        <v>837804.44</v>
      </c>
      <c r="F14" s="25"/>
      <c r="G14" s="23"/>
      <c r="H14" s="23"/>
      <c r="I14" s="25">
        <v>840657.92000000004</v>
      </c>
      <c r="J14" s="26">
        <v>149911.1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7.25" customHeight="1">
      <c r="A16" s="73" t="s">
        <v>19</v>
      </c>
      <c r="B16" s="74"/>
      <c r="C16" s="74"/>
      <c r="D16" s="75"/>
      <c r="E16" s="25">
        <v>1415376.07</v>
      </c>
      <c r="F16" s="25"/>
      <c r="G16" s="23"/>
      <c r="H16" s="23"/>
      <c r="I16" s="25">
        <v>1408735.02</v>
      </c>
      <c r="J16" s="26">
        <v>207263.92</v>
      </c>
    </row>
    <row r="17" spans="1:15" ht="15.75">
      <c r="A17" s="60" t="s">
        <v>20</v>
      </c>
      <c r="B17" s="60"/>
      <c r="C17" s="60"/>
      <c r="D17" s="60"/>
      <c r="E17" s="25">
        <v>124841.88</v>
      </c>
      <c r="F17" s="25"/>
      <c r="G17" s="23"/>
      <c r="H17" s="23"/>
      <c r="I17" s="25">
        <v>124258.65</v>
      </c>
      <c r="J17" s="26">
        <v>18818.78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247791.86</v>
      </c>
      <c r="F19" s="25"/>
      <c r="G19" s="23"/>
      <c r="H19" s="23"/>
      <c r="I19" s="25">
        <v>246538.45</v>
      </c>
      <c r="J19" s="26">
        <v>34042.79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-211646.56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519476.08999999997</v>
      </c>
      <c r="L25" s="87">
        <f>SUM(L27:L31)</f>
        <v>529592.64</v>
      </c>
      <c r="M25" s="87">
        <f t="shared" ref="M25:O25" si="0">SUM(M27:M31)</f>
        <v>624919.31519999995</v>
      </c>
      <c r="N25" s="87">
        <f t="shared" si="0"/>
        <v>0</v>
      </c>
      <c r="O25" s="87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185469.54</v>
      </c>
      <c r="L27" s="41">
        <v>76280.34</v>
      </c>
      <c r="M27" s="41">
        <f t="shared" ref="M27:M31" si="3">L27*118%</f>
        <v>90010.801199999987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54267.89</v>
      </c>
      <c r="L28" s="41">
        <v>22996.37</v>
      </c>
      <c r="M28" s="41">
        <f t="shared" si="3"/>
        <v>27135.716599999996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30924.17</v>
      </c>
      <c r="L29" s="41">
        <v>56148.6</v>
      </c>
      <c r="M29" s="41">
        <f t="shared" si="3"/>
        <v>66255.347999999998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190022.44</v>
      </c>
      <c r="M30" s="41">
        <f t="shared" si="3"/>
        <v>224226.4792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248814.49</v>
      </c>
      <c r="L31" s="41">
        <v>184144.89</v>
      </c>
      <c r="M31" s="41">
        <f t="shared" si="3"/>
        <v>217290.97020000001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259715.78000000003</v>
      </c>
      <c r="L32" s="87">
        <f>SUM(L34:L38)</f>
        <v>208095.90000000002</v>
      </c>
      <c r="M32" s="87">
        <f t="shared" ref="M32:O32" si="6">SUM(M34:M38)</f>
        <v>245553.16199999995</v>
      </c>
      <c r="N32" s="87">
        <f t="shared" si="6"/>
        <v>133794.35999999999</v>
      </c>
      <c r="O32" s="87">
        <f t="shared" si="6"/>
        <v>134647.9680168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110729.34</v>
      </c>
      <c r="L34" s="41">
        <v>35375.19</v>
      </c>
      <c r="M34" s="41">
        <f t="shared" ref="M34:M38" si="7">L34*118%</f>
        <v>41742.724199999997</v>
      </c>
      <c r="N34" s="41">
        <v>75460.47</v>
      </c>
      <c r="O34" s="41">
        <f t="shared" ref="O34:O38" si="8">N34*$O$23</f>
        <v>75941.907798600005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27384.38</v>
      </c>
      <c r="L35" s="41">
        <v>10651.55</v>
      </c>
      <c r="M35" s="41">
        <f t="shared" si="7"/>
        <v>12568.828999999998</v>
      </c>
      <c r="N35" s="41">
        <v>15159.23</v>
      </c>
      <c r="O35" s="41">
        <f t="shared" si="8"/>
        <v>15255.945887400001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38735.800000000003</v>
      </c>
      <c r="L36" s="41">
        <v>6171.22</v>
      </c>
      <c r="M36" s="41">
        <f t="shared" si="7"/>
        <v>7282.0396000000001</v>
      </c>
      <c r="N36" s="41">
        <v>29146.58</v>
      </c>
      <c r="O36" s="41">
        <f>N36*$O$23</f>
        <v>29332.535180400002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7420.83+3720.89</f>
        <v>11141.72</v>
      </c>
      <c r="L37" s="41">
        <v>77342.84</v>
      </c>
      <c r="M37" s="41">
        <f t="shared" si="7"/>
        <v>91264.551199999987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71724.539999999994</v>
      </c>
      <c r="L38" s="41">
        <v>78555.100000000006</v>
      </c>
      <c r="M38" s="41">
        <f t="shared" si="7"/>
        <v>92695.017999999996</v>
      </c>
      <c r="N38" s="41">
        <v>14028.08</v>
      </c>
      <c r="O38" s="41">
        <f t="shared" si="8"/>
        <v>14117.579150400001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486738.24</v>
      </c>
      <c r="L39" s="45">
        <f>SUM(L40:L48)</f>
        <v>12261.369999999999</v>
      </c>
      <c r="M39" s="45">
        <f t="shared" ref="M39:O39" si="10">SUM(M40:M48)</f>
        <v>14468.416599999999</v>
      </c>
      <c r="N39" s="45">
        <f t="shared" si="10"/>
        <v>323188.68</v>
      </c>
      <c r="O39" s="45">
        <f t="shared" si="10"/>
        <v>325250.62377840001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247475.18</v>
      </c>
      <c r="L40" s="41">
        <v>860.21</v>
      </c>
      <c r="M40" s="41">
        <f t="shared" ref="M40:M48" si="11">L40*118%</f>
        <v>1015.0477999999999</v>
      </c>
      <c r="N40" s="41">
        <v>240196.35</v>
      </c>
      <c r="O40" s="41">
        <f t="shared" ref="O40:O45" si="12">N40*$O$23</f>
        <v>241728.80271300001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49844.35</v>
      </c>
      <c r="L41" s="41">
        <v>254.26</v>
      </c>
      <c r="M41" s="41">
        <f t="shared" si="11"/>
        <v>300.02679999999998</v>
      </c>
      <c r="N41" s="41">
        <v>48455.59</v>
      </c>
      <c r="O41" s="41">
        <f t="shared" si="12"/>
        <v>48764.736664199998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1588.43</v>
      </c>
      <c r="L46" s="41">
        <v>104.16</v>
      </c>
      <c r="M46" s="41">
        <f t="shared" si="11"/>
        <v>122.90879999999999</v>
      </c>
      <c r="N46" s="41">
        <v>2436.9299999999998</v>
      </c>
      <c r="O46" s="41">
        <f>N46*$O$23</f>
        <v>2452.4776133999999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f>74687.53+15600</f>
        <v>90287.53</v>
      </c>
      <c r="L47" s="41">
        <v>4586.17</v>
      </c>
      <c r="M47" s="41">
        <f t="shared" si="11"/>
        <v>5411.6805999999997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97542.75</v>
      </c>
      <c r="L48" s="41">
        <v>6456.57</v>
      </c>
      <c r="M48" s="41">
        <f t="shared" si="11"/>
        <v>7618.7525999999989</v>
      </c>
      <c r="N48" s="41">
        <v>32099.81</v>
      </c>
      <c r="O48" s="41">
        <f t="shared" si="13"/>
        <v>32304.606787800003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870.94</v>
      </c>
      <c r="L49" s="41">
        <v>693.64</v>
      </c>
      <c r="M49" s="41">
        <f>L49*118%</f>
        <v>818.49519999999995</v>
      </c>
      <c r="N49" s="41">
        <v>877.36</v>
      </c>
      <c r="O49" s="41">
        <f>N49*$O$23-0.64</f>
        <v>882.31755680000003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1266801.0499999998</v>
      </c>
      <c r="L50" s="46">
        <f>L25+L32+L39+L49</f>
        <v>750643.55</v>
      </c>
      <c r="M50" s="46">
        <f t="shared" ref="M50:O50" si="14">M25+M32+M39+M49</f>
        <v>885759.38899999985</v>
      </c>
      <c r="N50" s="46">
        <f t="shared" si="14"/>
        <v>457860.39999999997</v>
      </c>
      <c r="O50" s="46">
        <f t="shared" si="14"/>
        <v>460780.90935199999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166742.76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113025.69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46534.02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1593103.5199999998</v>
      </c>
      <c r="L54" s="46">
        <f t="shared" ref="L54:O54" si="15">L50</f>
        <v>750643.55</v>
      </c>
      <c r="M54" s="46">
        <f t="shared" si="15"/>
        <v>885759.38899999985</v>
      </c>
      <c r="N54" s="46">
        <f t="shared" si="15"/>
        <v>457860.39999999997</v>
      </c>
      <c r="O54" s="46">
        <f t="shared" si="15"/>
        <v>460780.90935199999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1415376.07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1408735.02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-389374.00999999978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2013-05-24T08:57:52Z</dcterms:created>
  <dcterms:modified xsi:type="dcterms:W3CDTF">2014-05-12T12:16:08Z</dcterms:modified>
</cp:coreProperties>
</file>